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17'!$A$1</definedName>
    <definedName name="Law">'Приложение 17'!$A$3</definedName>
    <definedName name="ReportNameYear">'Приложение 17'!$B$14</definedName>
    <definedName name="s" hidden="1">{#N/A,#N/A,FALSE,"Вып.доходы"}</definedName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17'!$B$16</definedName>
    <definedName name="wrn.выпдох." hidden="1">{#N/A,#N/A,FALSE,"Вып.доходы"}</definedName>
    <definedName name="Year">'Приложение 17'!$A$2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17'!$A$1:$K$37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33" i="11" l="1"/>
  <c r="K34" i="11"/>
  <c r="K35" i="11"/>
  <c r="K36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A2" i="11" l="1"/>
  <c r="B14" i="11" l="1"/>
  <c r="K5" i="11"/>
  <c r="K11" i="11"/>
  <c r="K4" i="11"/>
  <c r="B10" i="11"/>
</calcChain>
</file>

<file path=xl/sharedStrings.xml><?xml version="1.0" encoding="utf-8"?>
<sst xmlns="http://schemas.openxmlformats.org/spreadsheetml/2006/main" count="66" uniqueCount="49">
  <si>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</si>
  <si>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</si>
  <si>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</si>
  <si>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</si>
  <si>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Пионерское сельское поселение</t>
  </si>
  <si>
    <t>Усть-Камчатское сельское поселение</t>
  </si>
  <si>
    <t>Козыревское сельское поселение</t>
  </si>
  <si>
    <t>Сельское поселение "село Кострома"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</si>
  <si>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</si>
  <si>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</si>
  <si>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</si>
  <si>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</si>
  <si>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</si>
  <si>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</si>
  <si>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</si>
  <si>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</si>
  <si>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</si>
  <si>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</si>
  <si>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</si>
  <si>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</si>
  <si>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</si>
  <si>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</si>
  <si>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</si>
  <si>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</si>
  <si>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</si>
  <si>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</si>
  <si>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</si>
  <si>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</si>
  <si>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</si>
  <si>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</si>
  <si>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</si>
  <si>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</si>
  <si>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</si>
  <si>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</si>
  <si>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Министерство транспорта и дорожного строительства Камчатского края</t>
  </si>
  <si>
    <t>Расходы дорожного фонда за счет средств федерального бюджета текущего года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</si>
  <si>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парка «Сказка»)</t>
  </si>
  <si>
    <t>55051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</si>
  <si>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(Ремонт и устройство уличных сетей наружного освещения)</t>
  </si>
  <si>
    <t>55052</t>
  </si>
  <si>
    <t>Государственная поддержка отрасли культуры</t>
  </si>
  <si>
    <t>R5190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</si>
  <si>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</si>
  <si>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</si>
  <si>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</si>
  <si>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20</t>
  </si>
  <si>
    <r>
      <t>"Приложение 17</t>
    </r>
    <r>
      <rPr>
        <vertAlign val="superscript"/>
        <sz val="18"/>
        <rFont val="Times New Roman"/>
        <family val="1"/>
        <charset val="204"/>
      </rPr>
      <t>2</t>
    </r>
  </si>
  <si>
    <t>от 29.11.2019 № 396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</si>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</sst>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49" fontId="17" fillId="0" borderId="2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49" fontId="14" fillId="0" borderId="2" xfId="0" applyNumberFormat="1" applyFont="1" applyFill="1" applyBorder="1" applyAlignment="1">
      <alignment horizontal="left" vertical="center" wrapText="1"/>
    </xf>
    <xf numFmtId="166" fontId="5" fillId="0" borderId="5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166" fontId="13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 applyBorder="1"/>
    <xf numFmtId="49" fontId="14" fillId="0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right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6" xfId="0" applyNumberFormat="1" applyFont="1" applyFill="1" applyBorder="1" applyAlignment="1">
      <alignment horizontal="right" vertical="center"/>
    </xf>
    <xf numFmtId="166" fontId="1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right" vertical="center"/>
    </xf>
    <xf numFmtId="166" fontId="17" fillId="0" borderId="5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699"/>
  <sheetViews>
    <sheetView tabSelected="1" view="pageBreakPreview" zoomScale="55" zoomScaleNormal="50" zoomScaleSheetLayoutView="55" workbookViewId="0">
      <selection activeCell="K6" sqref="K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7" t="s">
        <v>24</v>
      </c>
      <c r="K1" s="23" t="s">
        <v>45</v>
      </c>
    </row>
    <row r="2" spans="1:11" ht="23.25" x14ac:dyDescent="0.35">
      <c r="A2" s="37">
        <f>YEAR(Date)</f>
        <v>2020</v>
      </c>
      <c r="K2" s="23" t="s">
        <v>0</v>
      </c>
    </row>
    <row r="3" spans="1:11" ht="23.25" x14ac:dyDescent="0.35">
      <c r="A3" s="7" t="s">
        <v>25</v>
      </c>
      <c r="K3" s="23" t="s">
        <v>13</v>
      </c>
    </row>
    <row r="4" spans="1:11" ht="23.25" x14ac:dyDescent="0.35">
      <c r="K4" s="23" t="str">
        <f>CONCATENATE("""О краевом бюджете на ",Year," год")</f>
        <v>"О краевом бюджете на 2020 год</v>
      </c>
    </row>
    <row r="5" spans="1:11" ht="23.25" x14ac:dyDescent="0.25">
      <c r="K5" s="36" t="str">
        <f>CONCATENATE("и на плановый период ",Year+1," и ",Year+2," годов""")</f>
        <v>и на плановый период 2021 и 2022 годов"</v>
      </c>
    </row>
    <row r="6" spans="1:11" ht="23.25" x14ac:dyDescent="0.35">
      <c r="K6" s="23" t="s">
        <v>48</v>
      </c>
    </row>
    <row r="8" spans="1:11" ht="27.75" x14ac:dyDescent="0.35">
      <c r="A8" s="7"/>
      <c r="B8" s="80" t="s">
        <v>46</v>
      </c>
      <c r="C8" s="80"/>
      <c r="D8" s="80"/>
      <c r="E8" s="80"/>
      <c r="F8" s="80"/>
      <c r="G8" s="80"/>
      <c r="H8" s="80"/>
      <c r="I8" s="80"/>
      <c r="J8" s="80"/>
      <c r="K8" s="80"/>
    </row>
    <row r="9" spans="1:11" ht="23.25" x14ac:dyDescent="0.35">
      <c r="A9" s="7"/>
      <c r="B9" s="80" t="s">
        <v>0</v>
      </c>
      <c r="C9" s="80"/>
      <c r="D9" s="80"/>
      <c r="E9" s="80"/>
      <c r="F9" s="80"/>
      <c r="G9" s="80"/>
      <c r="H9" s="80"/>
      <c r="I9" s="80"/>
      <c r="J9" s="80"/>
      <c r="K9" s="80"/>
    </row>
    <row r="10" spans="1:11" ht="23.25" x14ac:dyDescent="0.35">
      <c r="A10" s="7"/>
      <c r="B10" s="80" t="str">
        <f>CONCATENATE("''О краевом бюджете на ",Year," год")</f>
        <v>''О краевом бюджете на 2020 год</v>
      </c>
      <c r="C10" s="80"/>
      <c r="D10" s="80"/>
      <c r="E10" s="80"/>
      <c r="F10" s="80"/>
      <c r="G10" s="80"/>
      <c r="H10" s="80"/>
      <c r="I10" s="80"/>
      <c r="J10" s="80"/>
      <c r="K10" s="80"/>
    </row>
    <row r="11" spans="1:11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6" t="str">
        <f>CONCATENATE("и на плановый период ",Year+1," и ",Year+2," годов""")</f>
        <v>и на плановый период 2021 и 2022 годов"</v>
      </c>
    </row>
    <row r="12" spans="1:11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8" t="s">
        <v>47</v>
      </c>
    </row>
    <row r="13" spans="1:11" ht="23.25" customHeight="1" x14ac:dyDescent="0.35">
      <c r="A13" s="7"/>
      <c r="B13" s="35"/>
      <c r="C13" s="35"/>
      <c r="D13" s="35"/>
      <c r="E13" s="35"/>
      <c r="F13" s="35"/>
      <c r="G13" s="35"/>
      <c r="H13" s="35"/>
      <c r="I13" s="35"/>
      <c r="J13" s="35"/>
      <c r="K13" s="38"/>
    </row>
    <row r="14" spans="1:11" ht="42" customHeight="1" x14ac:dyDescent="0.35">
      <c r="A14" s="7"/>
      <c r="B14" s="43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2020 год </v>
      </c>
      <c r="C14" s="43"/>
      <c r="D14" s="43"/>
      <c r="E14" s="43"/>
      <c r="F14" s="43"/>
      <c r="G14" s="43"/>
      <c r="H14" s="43"/>
      <c r="I14" s="43"/>
      <c r="J14" s="43"/>
    </row>
    <row r="15" spans="1:11" ht="42" customHeight="1" x14ac:dyDescent="0.35">
      <c r="A15" s="7"/>
      <c r="B15" s="43"/>
      <c r="C15" s="43"/>
      <c r="D15" s="43"/>
      <c r="E15" s="43"/>
      <c r="F15" s="43"/>
      <c r="G15" s="43"/>
      <c r="H15" s="43"/>
      <c r="I15" s="43"/>
      <c r="J15" s="43"/>
    </row>
    <row r="16" spans="1:11" ht="15.75" customHeight="1" x14ac:dyDescent="0.25">
      <c r="B16" s="79" t="s">
        <v>12</v>
      </c>
      <c r="C16" s="79"/>
      <c r="D16" s="79"/>
      <c r="E16" s="79"/>
      <c r="F16" s="79"/>
      <c r="G16" s="79"/>
      <c r="H16" s="79"/>
      <c r="I16" s="79"/>
      <c r="J16" s="79"/>
      <c r="K16" s="79"/>
    </row>
    <row r="17" spans="1:13" s="13" customFormat="1" ht="62.25" customHeight="1" x14ac:dyDescent="0.2">
      <c r="A17" s="68" t="s">
        <v>8</v>
      </c>
      <c r="B17" s="72" t="s">
        <v>1</v>
      </c>
      <c r="C17" s="74" t="s">
        <v>23</v>
      </c>
      <c r="D17" s="72" t="s">
        <v>2</v>
      </c>
      <c r="E17" s="72" t="s">
        <v>3</v>
      </c>
      <c r="F17" s="70" t="s">
        <v>4</v>
      </c>
      <c r="G17" s="70" t="s">
        <v>5</v>
      </c>
      <c r="H17" s="70" t="s">
        <v>6</v>
      </c>
      <c r="I17" s="71" t="s">
        <v>11</v>
      </c>
      <c r="J17" s="70" t="s">
        <v>7</v>
      </c>
      <c r="K17" s="77" t="s">
        <v>10</v>
      </c>
    </row>
    <row r="18" spans="1:13" s="13" customFormat="1" ht="15.75" customHeight="1" x14ac:dyDescent="0.2">
      <c r="A18" s="69"/>
      <c r="B18" s="73"/>
      <c r="C18" s="75"/>
      <c r="D18" s="73"/>
      <c r="E18" s="73"/>
      <c r="F18" s="71"/>
      <c r="G18" s="71"/>
      <c r="H18" s="71"/>
      <c r="I18" s="76"/>
      <c r="J18" s="71"/>
      <c r="K18" s="78"/>
    </row>
    <row r="19" spans="1:13" s="12" customFormat="1" x14ac:dyDescent="0.25">
      <c r="A19" s="9">
        <v>1</v>
      </c>
      <c r="B19" s="10">
        <v>2</v>
      </c>
      <c r="C19" s="11" t="s">
        <v>9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</row>
    <row r="20" spans="1:13" s="6" customFormat="1" ht="112.5" x14ac:dyDescent="0.25">
      <c r="A20" s="39" t="s">
        <v>26</v>
      </c>
      <c r="B20" s="40" t="s">
        <v>27</v>
      </c>
      <c r="C20" s="41" t="s">
        <v>28</v>
      </c>
      <c r="D20" s="42" t="s">
        <v>29</v>
      </c>
      <c r="E20" s="62">
        <v>51333.9</v>
      </c>
      <c r="F20" s="63"/>
      <c r="G20" s="63"/>
      <c r="H20" s="63"/>
      <c r="I20" s="63"/>
      <c r="J20" s="63"/>
      <c r="K20" s="63">
        <f t="shared" ref="K20:K36" si="0">SUM(E20:J20)</f>
        <v>51333.9</v>
      </c>
      <c r="L20" s="22"/>
    </row>
    <row r="21" spans="1:13" s="51" customFormat="1" ht="56.25" x14ac:dyDescent="0.3">
      <c r="A21" s="18"/>
      <c r="B21" s="44" t="s">
        <v>30</v>
      </c>
      <c r="C21" s="21"/>
      <c r="D21" s="19"/>
      <c r="E21" s="64">
        <v>51333.9</v>
      </c>
      <c r="F21" s="65"/>
      <c r="G21" s="65"/>
      <c r="H21" s="65"/>
      <c r="I21" s="65"/>
      <c r="J21" s="65"/>
      <c r="K21" s="65">
        <f t="shared" si="0"/>
        <v>51333.9</v>
      </c>
      <c r="L21" s="50"/>
    </row>
    <row r="22" spans="1:13" s="6" customFormat="1" ht="112.5" x14ac:dyDescent="0.25">
      <c r="A22" s="18" t="s">
        <v>31</v>
      </c>
      <c r="B22" s="20" t="s">
        <v>32</v>
      </c>
      <c r="C22" s="21" t="s">
        <v>33</v>
      </c>
      <c r="D22" s="19" t="s">
        <v>29</v>
      </c>
      <c r="E22" s="62">
        <v>98000</v>
      </c>
      <c r="F22" s="62"/>
      <c r="G22" s="62"/>
      <c r="H22" s="62"/>
      <c r="I22" s="62"/>
      <c r="J22" s="62"/>
      <c r="K22" s="62">
        <f t="shared" si="0"/>
        <v>98000</v>
      </c>
      <c r="L22" s="22"/>
    </row>
    <row r="23" spans="1:13" s="51" customFormat="1" ht="56.25" x14ac:dyDescent="0.3">
      <c r="A23" s="18"/>
      <c r="B23" s="44" t="s">
        <v>30</v>
      </c>
      <c r="C23" s="21"/>
      <c r="D23" s="19"/>
      <c r="E23" s="64">
        <v>98000</v>
      </c>
      <c r="F23" s="65"/>
      <c r="G23" s="65"/>
      <c r="H23" s="65"/>
      <c r="I23" s="65"/>
      <c r="J23" s="65"/>
      <c r="K23" s="65">
        <f t="shared" si="0"/>
        <v>98000</v>
      </c>
      <c r="L23" s="50"/>
    </row>
    <row r="24" spans="1:13" s="6" customFormat="1" ht="112.5" x14ac:dyDescent="0.25">
      <c r="A24" s="18" t="s">
        <v>9</v>
      </c>
      <c r="B24" s="20" t="s">
        <v>32</v>
      </c>
      <c r="C24" s="21" t="s">
        <v>33</v>
      </c>
      <c r="D24" s="19" t="s">
        <v>34</v>
      </c>
      <c r="E24" s="62">
        <v>161500</v>
      </c>
      <c r="F24" s="62">
        <v>5400</v>
      </c>
      <c r="G24" s="62"/>
      <c r="H24" s="62"/>
      <c r="I24" s="62"/>
      <c r="J24" s="62"/>
      <c r="K24" s="62">
        <f t="shared" si="0"/>
        <v>166900</v>
      </c>
      <c r="L24" s="22"/>
    </row>
    <row r="25" spans="1:13" s="53" customFormat="1" ht="56.25" x14ac:dyDescent="0.3">
      <c r="A25" s="45"/>
      <c r="B25" s="44" t="s">
        <v>35</v>
      </c>
      <c r="C25" s="46"/>
      <c r="D25" s="47"/>
      <c r="E25" s="64">
        <v>161500</v>
      </c>
      <c r="F25" s="64">
        <v>5400</v>
      </c>
      <c r="G25" s="64"/>
      <c r="H25" s="64"/>
      <c r="I25" s="64"/>
      <c r="J25" s="64"/>
      <c r="K25" s="64">
        <f t="shared" si="0"/>
        <v>166900</v>
      </c>
      <c r="L25" s="52"/>
    </row>
    <row r="26" spans="1:13" s="6" customFormat="1" ht="131.25" x14ac:dyDescent="0.25">
      <c r="A26" s="18" t="s">
        <v>15</v>
      </c>
      <c r="B26" s="20" t="s">
        <v>36</v>
      </c>
      <c r="C26" s="21" t="s">
        <v>37</v>
      </c>
      <c r="D26" s="19" t="s">
        <v>29</v>
      </c>
      <c r="E26" s="62">
        <v>10800</v>
      </c>
      <c r="F26" s="62"/>
      <c r="G26" s="62"/>
      <c r="H26" s="62"/>
      <c r="I26" s="62"/>
      <c r="J26" s="62"/>
      <c r="K26" s="62">
        <f t="shared" si="0"/>
        <v>10800</v>
      </c>
      <c r="L26" s="22"/>
    </row>
    <row r="27" spans="1:13" s="53" customFormat="1" ht="56.25" x14ac:dyDescent="0.3">
      <c r="A27" s="45"/>
      <c r="B27" s="44" t="s">
        <v>30</v>
      </c>
      <c r="C27" s="46"/>
      <c r="D27" s="47"/>
      <c r="E27" s="64">
        <v>10800</v>
      </c>
      <c r="F27" s="64"/>
      <c r="G27" s="64"/>
      <c r="H27" s="64"/>
      <c r="I27" s="64"/>
      <c r="J27" s="64"/>
      <c r="K27" s="64">
        <f t="shared" si="0"/>
        <v>10800</v>
      </c>
      <c r="L27" s="52"/>
    </row>
    <row r="28" spans="1:13" s="6" customFormat="1" ht="150" x14ac:dyDescent="0.25">
      <c r="A28" s="18" t="s">
        <v>16</v>
      </c>
      <c r="B28" s="20" t="s">
        <v>38</v>
      </c>
      <c r="C28" s="21" t="s">
        <v>39</v>
      </c>
      <c r="D28" s="19" t="s">
        <v>29</v>
      </c>
      <c r="E28" s="62">
        <v>3600</v>
      </c>
      <c r="F28" s="62"/>
      <c r="G28" s="62"/>
      <c r="H28" s="62"/>
      <c r="I28" s="62"/>
      <c r="J28" s="62"/>
      <c r="K28" s="62">
        <f t="shared" si="0"/>
        <v>3600</v>
      </c>
      <c r="L28" s="22"/>
    </row>
    <row r="29" spans="1:13" s="48" customFormat="1" ht="31.5" x14ac:dyDescent="0.25">
      <c r="A29" s="54"/>
      <c r="B29" s="49" t="s">
        <v>30</v>
      </c>
      <c r="C29" s="55"/>
      <c r="D29" s="56"/>
      <c r="E29" s="66">
        <v>3600</v>
      </c>
      <c r="F29" s="66"/>
      <c r="G29" s="66"/>
      <c r="H29" s="66"/>
      <c r="I29" s="66"/>
      <c r="J29" s="66"/>
      <c r="K29" s="66">
        <f t="shared" si="0"/>
        <v>3600</v>
      </c>
      <c r="L29" s="57"/>
    </row>
    <row r="30" spans="1:13" s="6" customFormat="1" ht="56.25" x14ac:dyDescent="0.25">
      <c r="A30" s="18" t="s">
        <v>17</v>
      </c>
      <c r="B30" s="20" t="s">
        <v>40</v>
      </c>
      <c r="C30" s="21" t="s">
        <v>41</v>
      </c>
      <c r="D30" s="19" t="s">
        <v>42</v>
      </c>
      <c r="E30" s="62"/>
      <c r="F30" s="62"/>
      <c r="G30" s="62">
        <v>62.5</v>
      </c>
      <c r="H30" s="62">
        <v>62.5</v>
      </c>
      <c r="I30" s="62">
        <v>125</v>
      </c>
      <c r="J30" s="62">
        <v>62.5</v>
      </c>
      <c r="K30" s="62">
        <f t="shared" si="0"/>
        <v>312.5</v>
      </c>
      <c r="L30" s="22"/>
    </row>
    <row r="31" spans="1:13" s="53" customFormat="1" ht="56.25" x14ac:dyDescent="0.3">
      <c r="A31" s="58"/>
      <c r="B31" s="59" t="s">
        <v>30</v>
      </c>
      <c r="C31" s="60"/>
      <c r="D31" s="61"/>
      <c r="E31" s="64"/>
      <c r="F31" s="67"/>
      <c r="G31" s="67">
        <v>50</v>
      </c>
      <c r="H31" s="67">
        <v>50</v>
      </c>
      <c r="I31" s="67">
        <v>100</v>
      </c>
      <c r="J31" s="67">
        <v>50</v>
      </c>
      <c r="K31" s="67">
        <f t="shared" si="0"/>
        <v>250</v>
      </c>
      <c r="L31" s="52"/>
    </row>
    <row r="32" spans="1:13" s="6" customFormat="1" ht="20.25" x14ac:dyDescent="0.25">
      <c r="A32" s="25"/>
      <c r="B32" s="26" t="s">
        <v>10</v>
      </c>
      <c r="C32" s="25"/>
      <c r="D32" s="27"/>
      <c r="E32" s="28">
        <v>325233.90000000002</v>
      </c>
      <c r="F32" s="28">
        <v>5400</v>
      </c>
      <c r="G32" s="28">
        <v>62.5</v>
      </c>
      <c r="H32" s="28">
        <v>62.5</v>
      </c>
      <c r="I32" s="28">
        <v>125</v>
      </c>
      <c r="J32" s="28">
        <v>62.5</v>
      </c>
      <c r="K32" s="28">
        <f t="shared" si="0"/>
        <v>330946.40000000002</v>
      </c>
      <c r="L32" s="28"/>
      <c r="M32" s="29"/>
    </row>
    <row r="33" spans="1:13" s="6" customFormat="1" ht="40.5" x14ac:dyDescent="0.25">
      <c r="A33" s="25"/>
      <c r="B33" s="26" t="s">
        <v>43</v>
      </c>
      <c r="C33" s="25"/>
      <c r="D33" s="27"/>
      <c r="E33" s="28"/>
      <c r="F33" s="28"/>
      <c r="G33" s="28">
        <v>12.5</v>
      </c>
      <c r="H33" s="28">
        <v>12.5</v>
      </c>
      <c r="I33" s="28">
        <v>25</v>
      </c>
      <c r="J33" s="28">
        <v>12.5</v>
      </c>
      <c r="K33" s="28">
        <f t="shared" si="0"/>
        <v>62.5</v>
      </c>
      <c r="L33" s="28"/>
      <c r="M33" s="29"/>
    </row>
    <row r="34" spans="1:13" s="6" customFormat="1" ht="40.5" x14ac:dyDescent="0.25">
      <c r="A34" s="25"/>
      <c r="B34" s="26" t="s">
        <v>44</v>
      </c>
      <c r="C34" s="25"/>
      <c r="D34" s="27"/>
      <c r="E34" s="28">
        <v>325233.90000000002</v>
      </c>
      <c r="F34" s="28">
        <v>5400</v>
      </c>
      <c r="G34" s="28">
        <v>50</v>
      </c>
      <c r="H34" s="28">
        <v>50</v>
      </c>
      <c r="I34" s="28">
        <v>100</v>
      </c>
      <c r="J34" s="28">
        <v>50</v>
      </c>
      <c r="K34" s="28">
        <f t="shared" si="0"/>
        <v>330883.90000000002</v>
      </c>
      <c r="L34" s="28"/>
      <c r="M34" s="29"/>
    </row>
    <row r="35" spans="1:13" s="6" customFormat="1" ht="60.75" x14ac:dyDescent="0.25">
      <c r="A35" s="30"/>
      <c r="B35" s="31" t="s">
        <v>30</v>
      </c>
      <c r="C35" s="30"/>
      <c r="D35" s="32"/>
      <c r="E35" s="33">
        <v>163733.9</v>
      </c>
      <c r="F35" s="33"/>
      <c r="G35" s="33">
        <v>50</v>
      </c>
      <c r="H35" s="33">
        <v>50</v>
      </c>
      <c r="I35" s="33">
        <v>100</v>
      </c>
      <c r="J35" s="33">
        <v>50</v>
      </c>
      <c r="K35" s="33">
        <f t="shared" si="0"/>
        <v>163983.9</v>
      </c>
      <c r="L35" s="33"/>
      <c r="M35" s="34"/>
    </row>
    <row r="36" spans="1:13" s="6" customFormat="1" ht="60.75" x14ac:dyDescent="0.25">
      <c r="A36" s="30"/>
      <c r="B36" s="31" t="s">
        <v>35</v>
      </c>
      <c r="C36" s="30"/>
      <c r="D36" s="32"/>
      <c r="E36" s="33">
        <v>161500</v>
      </c>
      <c r="F36" s="33">
        <v>5400</v>
      </c>
      <c r="G36" s="33"/>
      <c r="H36" s="33"/>
      <c r="I36" s="33"/>
      <c r="J36" s="33"/>
      <c r="K36" s="33">
        <f t="shared" si="0"/>
        <v>166900</v>
      </c>
      <c r="L36" s="33"/>
      <c r="M36" s="34"/>
    </row>
    <row r="37" spans="1:13" x14ac:dyDescent="0.25">
      <c r="B37" s="4"/>
      <c r="C37" s="2"/>
      <c r="D37" s="14"/>
      <c r="E37" s="15"/>
      <c r="F37" s="15"/>
      <c r="G37" s="15"/>
      <c r="H37" s="15"/>
      <c r="I37" s="15"/>
      <c r="J37" s="16"/>
      <c r="K37" s="24" t="s">
        <v>14</v>
      </c>
    </row>
    <row r="38" spans="1:13" x14ac:dyDescent="0.25">
      <c r="B38" s="4"/>
      <c r="C38" s="2"/>
      <c r="D38" s="14"/>
      <c r="E38" s="15"/>
      <c r="F38" s="15"/>
      <c r="G38" s="15"/>
      <c r="H38" s="15"/>
      <c r="I38" s="15"/>
      <c r="J38" s="16"/>
      <c r="K38" s="16"/>
    </row>
    <row r="39" spans="1:13" x14ac:dyDescent="0.25">
      <c r="B39" s="4"/>
      <c r="C39" s="2"/>
      <c r="D39" s="14"/>
      <c r="E39" s="15"/>
      <c r="F39" s="15"/>
      <c r="G39" s="15"/>
      <c r="H39" s="15"/>
      <c r="I39" s="15"/>
      <c r="J39" s="16"/>
      <c r="K39" s="16"/>
    </row>
    <row r="40" spans="1:13" x14ac:dyDescent="0.25">
      <c r="B40" s="4"/>
      <c r="C40" s="2"/>
      <c r="D40" s="14"/>
      <c r="E40" s="15"/>
      <c r="F40" s="15"/>
      <c r="G40" s="15"/>
      <c r="H40" s="15"/>
      <c r="I40" s="15"/>
      <c r="J40" s="16"/>
      <c r="K40" s="16"/>
    </row>
    <row r="41" spans="1:13" x14ac:dyDescent="0.25">
      <c r="B41" s="4"/>
      <c r="C41" s="2"/>
      <c r="D41" s="14"/>
      <c r="E41" s="15"/>
      <c r="F41" s="15"/>
      <c r="G41" s="15"/>
      <c r="H41" s="15"/>
      <c r="I41" s="15"/>
      <c r="J41" s="16"/>
      <c r="K41" s="16"/>
    </row>
    <row r="42" spans="1:13" x14ac:dyDescent="0.25">
      <c r="B42" s="4"/>
      <c r="C42" s="2"/>
      <c r="D42" s="14"/>
      <c r="E42" s="15"/>
      <c r="F42" s="15"/>
      <c r="G42" s="15"/>
      <c r="H42" s="15"/>
      <c r="I42" s="15"/>
      <c r="J42" s="16"/>
      <c r="K42" s="16"/>
    </row>
    <row r="43" spans="1:13" x14ac:dyDescent="0.25">
      <c r="B43" s="4"/>
      <c r="C43" s="2"/>
      <c r="D43" s="14"/>
      <c r="E43" s="15"/>
      <c r="F43" s="15"/>
      <c r="G43" s="15"/>
      <c r="H43" s="15"/>
      <c r="I43" s="15"/>
      <c r="J43" s="16"/>
      <c r="K43" s="16"/>
    </row>
    <row r="44" spans="1:13" x14ac:dyDescent="0.25">
      <c r="B44" s="4"/>
      <c r="C44" s="2"/>
      <c r="D44" s="14"/>
      <c r="E44" s="15"/>
      <c r="F44" s="15"/>
      <c r="G44" s="15"/>
      <c r="H44" s="15"/>
      <c r="I44" s="15"/>
      <c r="J44" s="16"/>
      <c r="K44" s="16"/>
    </row>
    <row r="45" spans="1:13" x14ac:dyDescent="0.25">
      <c r="B45" s="4"/>
      <c r="C45" s="2"/>
      <c r="D45" s="14"/>
      <c r="E45" s="15"/>
      <c r="F45" s="15"/>
      <c r="G45" s="15"/>
      <c r="H45" s="15"/>
      <c r="I45" s="15"/>
      <c r="J45" s="16"/>
      <c r="K45" s="16"/>
    </row>
    <row r="46" spans="1:13" x14ac:dyDescent="0.25">
      <c r="B46" s="4"/>
      <c r="C46" s="2"/>
      <c r="D46" s="14"/>
      <c r="E46" s="15"/>
      <c r="F46" s="15"/>
      <c r="G46" s="15"/>
      <c r="H46" s="15"/>
      <c r="I46" s="15"/>
      <c r="J46" s="16"/>
      <c r="K46" s="16"/>
    </row>
    <row r="47" spans="1:13" x14ac:dyDescent="0.25">
      <c r="B47" s="4"/>
      <c r="C47" s="2"/>
      <c r="D47" s="14"/>
      <c r="E47" s="15"/>
      <c r="F47" s="15"/>
      <c r="G47" s="15"/>
      <c r="H47" s="15"/>
      <c r="I47" s="15"/>
      <c r="J47" s="16"/>
      <c r="K47" s="16"/>
    </row>
    <row r="48" spans="1:13" x14ac:dyDescent="0.25">
      <c r="B48" s="4"/>
      <c r="C48" s="2"/>
      <c r="D48" s="14"/>
      <c r="E48" s="15"/>
      <c r="F48" s="15"/>
      <c r="G48" s="15"/>
      <c r="H48" s="15"/>
      <c r="I48" s="15"/>
      <c r="J48" s="16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6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6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6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6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6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6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6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6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6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6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6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6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6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6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6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6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6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6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6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6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6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6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6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6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6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6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6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6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6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6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6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6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6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6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6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6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6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6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6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6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6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6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6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6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6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6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6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6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6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6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6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6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6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6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6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6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6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6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6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6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6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6"/>
      <c r="K110" s="16"/>
    </row>
    <row r="111" spans="2:11" x14ac:dyDescent="0.25">
      <c r="B111" s="4"/>
      <c r="C111" s="2"/>
      <c r="D111" s="14"/>
      <c r="E111" s="15"/>
      <c r="F111" s="15"/>
      <c r="G111" s="15"/>
      <c r="H111" s="15"/>
      <c r="I111" s="15"/>
      <c r="J111" s="16"/>
      <c r="K111" s="16"/>
    </row>
    <row r="112" spans="2:11" x14ac:dyDescent="0.25">
      <c r="B112" s="4"/>
      <c r="C112" s="2"/>
      <c r="D112" s="14"/>
      <c r="E112" s="15"/>
      <c r="F112" s="15"/>
      <c r="G112" s="15"/>
      <c r="H112" s="15"/>
      <c r="I112" s="15"/>
      <c r="J112" s="16"/>
      <c r="K112" s="16"/>
    </row>
    <row r="113" spans="2:11" x14ac:dyDescent="0.25">
      <c r="B113" s="4"/>
      <c r="C113" s="2"/>
      <c r="D113" s="14"/>
      <c r="E113" s="15"/>
      <c r="F113" s="15"/>
      <c r="G113" s="15"/>
      <c r="H113" s="15"/>
      <c r="I113" s="15"/>
      <c r="J113" s="16"/>
      <c r="K113" s="16"/>
    </row>
    <row r="114" spans="2:11" x14ac:dyDescent="0.25">
      <c r="B114" s="4"/>
      <c r="C114" s="2"/>
      <c r="D114" s="14"/>
      <c r="E114" s="15"/>
      <c r="F114" s="15"/>
      <c r="G114" s="15"/>
      <c r="H114" s="15"/>
      <c r="I114" s="15"/>
      <c r="J114" s="16"/>
      <c r="K114" s="16"/>
    </row>
    <row r="115" spans="2:11" x14ac:dyDescent="0.25">
      <c r="B115" s="4"/>
      <c r="C115" s="2"/>
      <c r="D115" s="14"/>
      <c r="E115" s="15"/>
      <c r="F115" s="15"/>
      <c r="G115" s="15"/>
      <c r="H115" s="15"/>
      <c r="I115" s="15"/>
      <c r="J115" s="16"/>
      <c r="K115" s="16"/>
    </row>
    <row r="116" spans="2:11" x14ac:dyDescent="0.25">
      <c r="B116" s="4"/>
      <c r="C116" s="2"/>
      <c r="D116" s="14"/>
      <c r="E116" s="15"/>
      <c r="F116" s="15"/>
      <c r="G116" s="15"/>
      <c r="H116" s="15"/>
      <c r="I116" s="15"/>
      <c r="J116" s="16"/>
      <c r="K116" s="16"/>
    </row>
    <row r="117" spans="2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2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2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2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2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2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2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2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2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2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2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2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  <row r="694" spans="4:11" x14ac:dyDescent="0.25">
      <c r="D694" s="17"/>
      <c r="E694" s="16"/>
      <c r="F694" s="16"/>
      <c r="G694" s="16"/>
      <c r="H694" s="16"/>
      <c r="I694" s="16"/>
      <c r="J694" s="16"/>
      <c r="K694" s="16"/>
    </row>
    <row r="695" spans="4:11" x14ac:dyDescent="0.25">
      <c r="D695" s="17"/>
      <c r="E695" s="16"/>
      <c r="F695" s="16"/>
      <c r="G695" s="16"/>
      <c r="H695" s="16"/>
      <c r="I695" s="16"/>
      <c r="J695" s="16"/>
      <c r="K695" s="16"/>
    </row>
    <row r="696" spans="4:11" x14ac:dyDescent="0.25">
      <c r="D696" s="17"/>
      <c r="E696" s="16"/>
      <c r="F696" s="16"/>
      <c r="G696" s="16"/>
      <c r="H696" s="16"/>
      <c r="I696" s="16"/>
      <c r="J696" s="16"/>
      <c r="K696" s="16"/>
    </row>
    <row r="697" spans="4:11" x14ac:dyDescent="0.25">
      <c r="D697" s="17"/>
      <c r="E697" s="16"/>
      <c r="F697" s="16"/>
      <c r="G697" s="16"/>
      <c r="H697" s="16"/>
      <c r="I697" s="16"/>
      <c r="J697" s="16"/>
      <c r="K697" s="16"/>
    </row>
    <row r="698" spans="4:11" x14ac:dyDescent="0.25">
      <c r="D698" s="17"/>
      <c r="E698" s="16"/>
      <c r="F698" s="16"/>
      <c r="G698" s="16"/>
      <c r="H698" s="16"/>
      <c r="I698" s="16"/>
      <c r="J698" s="16"/>
      <c r="K698" s="16"/>
    </row>
    <row r="699" spans="4:11" x14ac:dyDescent="0.25">
      <c r="D699" s="17"/>
      <c r="E699" s="16"/>
      <c r="F699" s="16"/>
      <c r="G699" s="16"/>
      <c r="H699" s="16"/>
      <c r="I699" s="16"/>
      <c r="J699" s="16"/>
      <c r="K699" s="16"/>
    </row>
  </sheetData>
  <mergeCells count="15">
    <mergeCell ref="I17:I18"/>
    <mergeCell ref="K17:K18"/>
    <mergeCell ref="B16:K16"/>
    <mergeCell ref="B8:K8"/>
    <mergeCell ref="B9:K9"/>
    <mergeCell ref="B10:K10"/>
    <mergeCell ref="J17:J18"/>
    <mergeCell ref="A17:A18"/>
    <mergeCell ref="H17:H18"/>
    <mergeCell ref="E17:E18"/>
    <mergeCell ref="B17:B18"/>
    <mergeCell ref="C17:C18"/>
    <mergeCell ref="D17:D18"/>
    <mergeCell ref="G17:G18"/>
    <mergeCell ref="F17:F18"/>
  </mergeCells>
  <phoneticPr fontId="0" type="noConversion"/>
  <pageMargins left="0.59055118110236227" right="0.15748031496062992" top="0.59055118110236227" bottom="0.35433070866141736" header="0.15748031496062992" footer="0.15748031496062992"/>
  <pageSetup paperSize="9" scale="39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2020-11-06T01:06:08Z</cp:lastPrinted>
  <dcterms:created xsi:type="dcterms:W3CDTF">2005-09-08T01:35:00Z</dcterms:created>
  <dcterms:modified xsi:type="dcterms:W3CDTF">2020-11-26T22:18:46Z</dcterms:modified>
</cp:coreProperties>
</file>